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3"/>
  </bookViews>
  <sheets>
    <sheet name="长期未在注册地通行的大客运车辆详表" sheetId="1" r:id="rId1"/>
    <sheet name="多天跨省通行营转非大客车" sheetId="2" r:id="rId2"/>
    <sheet name="夜间高速公路通行详表" sheetId="3" r:id="rId3"/>
    <sheet name="跨省长距离通行" sheetId="4" r:id="rId4"/>
  </sheets>
  <calcPr calcId="144525"/>
</workbook>
</file>

<file path=xl/sharedStrings.xml><?xml version="1.0" encoding="utf-8"?>
<sst xmlns="http://schemas.openxmlformats.org/spreadsheetml/2006/main" count="443" uniqueCount="166">
  <si>
    <t>附件1</t>
  </si>
  <si>
    <t>2019年7至10月份长期未在注册地通行大客车情况</t>
  </si>
  <si>
    <t>序号</t>
  </si>
  <si>
    <t>号牌种类</t>
  </si>
  <si>
    <t>号牌号码</t>
  </si>
  <si>
    <t>使用性质</t>
  </si>
  <si>
    <t>车辆类型</t>
  </si>
  <si>
    <t>所有人</t>
  </si>
  <si>
    <t>省外通行天数</t>
  </si>
  <si>
    <t>通行省份</t>
  </si>
  <si>
    <t>大型汽车</t>
  </si>
  <si>
    <t>陕G15319</t>
  </si>
  <si>
    <t>公路客运</t>
  </si>
  <si>
    <t>大型普通客车</t>
  </si>
  <si>
    <t>白河安达运输有限公司</t>
  </si>
  <si>
    <t>湖北</t>
  </si>
  <si>
    <t>陕KC8163</t>
  </si>
  <si>
    <t>榆林市恒泰汽车运输集团有限公司</t>
  </si>
  <si>
    <t>山西,宁夏</t>
  </si>
  <si>
    <t>附件2</t>
  </si>
  <si>
    <t>2019年7至10月份多天跨省通行“营转非”大客车情况</t>
  </si>
  <si>
    <t>省内通行天数</t>
  </si>
  <si>
    <t>陕A55555</t>
  </si>
  <si>
    <t>非营运</t>
  </si>
  <si>
    <t>王财</t>
  </si>
  <si>
    <t>山东,河南,宁夏,河北,江苏,安徽,四川,浙江,
江西,广东,甘肃,上海,湖南,陕西</t>
  </si>
  <si>
    <t>陕AP7999</t>
  </si>
  <si>
    <t>营转非</t>
  </si>
  <si>
    <t>西安利君运输服务有限公司</t>
  </si>
  <si>
    <t>河南,陕西</t>
  </si>
  <si>
    <t>陕AP1635</t>
  </si>
  <si>
    <t>西安市秦岭户外运动有限公司</t>
  </si>
  <si>
    <t>陕DA9350</t>
  </si>
  <si>
    <t>张雅竣</t>
  </si>
  <si>
    <t>陕西,贵州,重庆,内蒙古,湖北,湖南,江西</t>
  </si>
  <si>
    <t>附件3</t>
  </si>
  <si>
    <t>2019年7至10月份夜间通行高速公路大客车情况</t>
  </si>
  <si>
    <t>陕D98908</t>
  </si>
  <si>
    <t>礼泉县交通运输公司</t>
  </si>
  <si>
    <t>湖北,河南,安徽,宁夏,山东,甘肃,广东,陕西,江西,山西,新疆,湖南</t>
  </si>
  <si>
    <t>陕J38262</t>
  </si>
  <si>
    <t>延安市龙庆客运服务有限责任公司</t>
  </si>
  <si>
    <t>河南,山东,陕西</t>
  </si>
  <si>
    <t>陕J55323</t>
  </si>
  <si>
    <t>延安市汽车运输(集团)有限责任公司吴起客运分公司</t>
  </si>
  <si>
    <t>陕西,宁夏</t>
  </si>
  <si>
    <t>附件4</t>
  </si>
  <si>
    <t>2019年7至10月份跨省长距离通行大客车情况</t>
  </si>
  <si>
    <t>陕G31869</t>
  </si>
  <si>
    <t>陕西,湖北,江苏,安徽,河南</t>
  </si>
  <si>
    <t>陕G15983</t>
  </si>
  <si>
    <t>山东,河南,湖北</t>
  </si>
  <si>
    <t>陕G33868</t>
  </si>
  <si>
    <t>河北,湖北,河南</t>
  </si>
  <si>
    <t>陕G16608</t>
  </si>
  <si>
    <t>河南,江苏,安徽,湖北,陕西</t>
  </si>
  <si>
    <t>陕G31989</t>
  </si>
  <si>
    <t>河南,湖北,河北</t>
  </si>
  <si>
    <t>陕AD3940</t>
  </si>
  <si>
    <t>大型卧铺客车</t>
  </si>
  <si>
    <t>陕西交运运输集团有限公司</t>
  </si>
  <si>
    <t>安徽,陕西,江苏,河南</t>
  </si>
  <si>
    <t>陕AK4776</t>
  </si>
  <si>
    <t>陕西,山东,河南</t>
  </si>
  <si>
    <t>陕AX0988</t>
  </si>
  <si>
    <t>浙江,江苏,安徽,河南,陕西</t>
  </si>
  <si>
    <t>陕AK5598</t>
  </si>
  <si>
    <t>山东,河南,陕西</t>
  </si>
  <si>
    <t>陕AP5279</t>
  </si>
  <si>
    <t>江西,陕西,福建,河南,湖北</t>
  </si>
  <si>
    <t>陕AD3919</t>
  </si>
  <si>
    <t>河南,陕西,江苏,安徽</t>
  </si>
  <si>
    <t>陕AP5038</t>
  </si>
  <si>
    <t>湖北,江西,山西,河南,福建,陕西</t>
  </si>
  <si>
    <t>陕AK5452</t>
  </si>
  <si>
    <t>陕西,河南,湖南,湖北</t>
  </si>
  <si>
    <t>陕AQ9182</t>
  </si>
  <si>
    <t>河南,浙江,安徽,陕西,江苏</t>
  </si>
  <si>
    <t>陕AK6454</t>
  </si>
  <si>
    <t>陕西平安运输集团有限公司</t>
  </si>
  <si>
    <t>陕AK6780</t>
  </si>
  <si>
    <t>陕西,湖北,河南,湖南</t>
  </si>
  <si>
    <t>陕AW8759</t>
  </si>
  <si>
    <t>安徽,陕西,河南,江苏</t>
  </si>
  <si>
    <t>陕AG6410</t>
  </si>
  <si>
    <t>陕AK1976</t>
  </si>
  <si>
    <t>陕AF4024</t>
  </si>
  <si>
    <t>陕AK6568</t>
  </si>
  <si>
    <t>山东,上海,江苏,安徽,河南,陕西</t>
  </si>
  <si>
    <t>陕AK6437</t>
  </si>
  <si>
    <t>陕AG2957</t>
  </si>
  <si>
    <t>陕西,内蒙古,北京,河北,河南</t>
  </si>
  <si>
    <t>陕AG6297</t>
  </si>
  <si>
    <t>河南,山东,湖南,湖北,陕西,广东</t>
  </si>
  <si>
    <t>陕AK6708</t>
  </si>
  <si>
    <t>陕AK4971</t>
  </si>
  <si>
    <t>河南,山东,河北,陕西</t>
  </si>
  <si>
    <t>陕AF1331</t>
  </si>
  <si>
    <t>江苏,陕西,河南,安徽</t>
  </si>
  <si>
    <t>陕AP1118</t>
  </si>
  <si>
    <t>陕AK0247</t>
  </si>
  <si>
    <t>山东,陕西,河南</t>
  </si>
  <si>
    <t>陕AK2999</t>
  </si>
  <si>
    <t>陕AW9786</t>
  </si>
  <si>
    <t>陕AW8300</t>
  </si>
  <si>
    <t>江苏,安徽,上海,陕西,河南</t>
  </si>
  <si>
    <t>陕F23511</t>
  </si>
  <si>
    <t>陕西省汉中市汽车运输总公司</t>
  </si>
  <si>
    <t>河北,河南,天津,陕西</t>
  </si>
  <si>
    <t>陕F29055</t>
  </si>
  <si>
    <t>湖北,湖南,陕西,广东</t>
  </si>
  <si>
    <t>陕F29066</t>
  </si>
  <si>
    <t>湖南,广东,陕西,四川,湖北</t>
  </si>
  <si>
    <t>陕F66798</t>
  </si>
  <si>
    <t>重庆,湖南,广东,陕西,湖北,甘肃,四川</t>
  </si>
  <si>
    <t>陕F18265</t>
  </si>
  <si>
    <t>河南,河北,天津,陕西</t>
  </si>
  <si>
    <t>陕F29085</t>
  </si>
  <si>
    <t>广东,陕西,湖北,湖南</t>
  </si>
  <si>
    <t>陕D92612</t>
  </si>
  <si>
    <t>陕西咸运集团有限公司</t>
  </si>
  <si>
    <t>湖南,广东,陕西,湖北</t>
  </si>
  <si>
    <t>陕D78713</t>
  </si>
  <si>
    <t>陕西,安徽,河南,江苏</t>
  </si>
  <si>
    <t>陕D92613</t>
  </si>
  <si>
    <t>湖北,广东,陕西,河南,湖南,甘肃</t>
  </si>
  <si>
    <t>陕D78612</t>
  </si>
  <si>
    <t>陕EB9442</t>
  </si>
  <si>
    <t>旅游客运</t>
  </si>
  <si>
    <t>陕西新颖旅游客运有限公司</t>
  </si>
  <si>
    <t>青海,甘肃,陕西,河南,山东,安徽,天津,湖南,
山西,北京,宁夏,江苏,湖北,河北</t>
  </si>
  <si>
    <t>陕H06730</t>
  </si>
  <si>
    <t>商洛市汽车运输总公司</t>
  </si>
  <si>
    <t>河南,江苏,安徽,上海,陕西</t>
  </si>
  <si>
    <t>陕H06748</t>
  </si>
  <si>
    <t>安徽,陕西,江苏,上海,河南</t>
  </si>
  <si>
    <t>陕E87132</t>
  </si>
  <si>
    <t>渭南市汽车运输（集团）有限责任公司</t>
  </si>
  <si>
    <t>河南,安徽,江苏,山西,陕西,上海</t>
  </si>
  <si>
    <t>陕E87146</t>
  </si>
  <si>
    <t>陕西,河南,山西,江苏,安徽</t>
  </si>
  <si>
    <t>陕E88192</t>
  </si>
  <si>
    <t>陕西,河南,山东</t>
  </si>
  <si>
    <t>陕E85101</t>
  </si>
  <si>
    <t>陕E99662</t>
  </si>
  <si>
    <t>江西,河南,江苏,湖北,山西,安徽,上海,福建,
湖南,陕西</t>
  </si>
  <si>
    <t>陕E21666</t>
  </si>
  <si>
    <t>陕西,甘肃,宁夏</t>
  </si>
  <si>
    <t>陕E77321</t>
  </si>
  <si>
    <t>山西,河北,北京,天津,陕西,湖北,河南,湖南,甘肃</t>
  </si>
  <si>
    <t>陕EC1098</t>
  </si>
  <si>
    <t>渭南市汽车运输（集团）有限责任公司韩城客运分公司</t>
  </si>
  <si>
    <t>安徽,山西,陕西,江苏,上海,河南</t>
  </si>
  <si>
    <t>陕E68429</t>
  </si>
  <si>
    <t>渭南市汽车运输集团有限责任公司</t>
  </si>
  <si>
    <t>浙江,安徽,江苏,陕西,河南</t>
  </si>
  <si>
    <t>陕E84656</t>
  </si>
  <si>
    <t>渭南市汽车运输有限责任公司</t>
  </si>
  <si>
    <t>陕E63668</t>
  </si>
  <si>
    <t>安徽,陕西,江苏,山西,上海,河南</t>
  </si>
  <si>
    <t>陕J59378</t>
  </si>
  <si>
    <t>延安市方圆旅游汽车有限责任公司</t>
  </si>
  <si>
    <t>陕西,天津,湖北,山西,北京,河南,河北,甘肃,宁夏</t>
  </si>
  <si>
    <t>陕K90983</t>
  </si>
  <si>
    <t>榆林市长运集团神木客运有限公司</t>
  </si>
  <si>
    <t>陕西,河南,山西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</si>
</sst>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黑体"/>
      <charset val="134"/>
    </font>
    <font>
      <sz val="18"/>
      <color indexed="8"/>
      <name val="方正小标宋简体"/>
      <charset val="134"/>
    </font>
    <font>
      <b/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C30" sqref="C30"/>
    </sheetView>
  </sheetViews>
  <sheetFormatPr defaultColWidth="9" defaultRowHeight="13.5" outlineLevelRow="4" outlineLevelCol="7"/>
  <cols>
    <col min="1" max="1" width="4.33333333333333" customWidth="1"/>
    <col min="2" max="2" width="8.88333333333333" customWidth="1"/>
    <col min="3" max="3" width="9.25" customWidth="1"/>
    <col min="4" max="4" width="8.88333333333333" customWidth="1"/>
    <col min="5" max="5" width="12.8833333333333" customWidth="1"/>
    <col min="6" max="6" width="28.5583333333333" customWidth="1"/>
    <col min="7" max="7" width="6.55833333333333" customWidth="1"/>
    <col min="8" max="8" width="48" customWidth="1"/>
  </cols>
  <sheetData>
    <row r="1" ht="18.75" spans="1:1">
      <c r="A1" s="2" t="s">
        <v>0</v>
      </c>
    </row>
    <row r="2" s="1" customFormat="1" ht="24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>
      <c r="A4" s="11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>
        <v>121</v>
      </c>
      <c r="H4" s="5" t="s">
        <v>15</v>
      </c>
    </row>
    <row r="5" spans="1:8">
      <c r="A5" s="11">
        <v>2</v>
      </c>
      <c r="B5" s="5" t="s">
        <v>10</v>
      </c>
      <c r="C5" s="5" t="s">
        <v>16</v>
      </c>
      <c r="D5" s="5" t="s">
        <v>12</v>
      </c>
      <c r="E5" s="5" t="s">
        <v>13</v>
      </c>
      <c r="F5" s="5" t="s">
        <v>17</v>
      </c>
      <c r="G5" s="5">
        <v>84</v>
      </c>
      <c r="H5" s="5" t="s">
        <v>18</v>
      </c>
    </row>
  </sheetData>
  <mergeCells count="1">
    <mergeCell ref="A2:H2"/>
  </mergeCells>
  <pageMargins left="0.751388888888889" right="0.751388888888889" top="0.393055555555556" bottom="0.786805555555556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H22" sqref="H22"/>
    </sheetView>
  </sheetViews>
  <sheetFormatPr defaultColWidth="9" defaultRowHeight="13.5" outlineLevelRow="6"/>
  <cols>
    <col min="1" max="1" width="4.44166666666667" customWidth="1"/>
    <col min="3" max="3" width="9.25" customWidth="1"/>
    <col min="4" max="4" width="7.66666666666667" customWidth="1"/>
    <col min="5" max="5" width="12.8833333333333" customWidth="1"/>
    <col min="6" max="6" width="33.1083333333333" customWidth="1"/>
    <col min="7" max="7" width="6.33333333333333" customWidth="1"/>
    <col min="8" max="8" width="6.89166666666667" customWidth="1"/>
    <col min="9" max="9" width="40.5583333333333" customWidth="1"/>
  </cols>
  <sheetData>
    <row r="1" customFormat="1" ht="18.75" spans="1:1">
      <c r="A1" s="2" t="s">
        <v>19</v>
      </c>
    </row>
    <row r="2" s="1" customFormat="1" ht="24" spans="1:9">
      <c r="A2" s="3" t="s">
        <v>20</v>
      </c>
      <c r="B2" s="3"/>
      <c r="C2" s="3"/>
      <c r="D2" s="3"/>
      <c r="E2" s="3"/>
      <c r="F2" s="3"/>
      <c r="G2" s="3"/>
      <c r="H2" s="3"/>
      <c r="I2" s="3"/>
    </row>
    <row r="3" ht="27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21</v>
      </c>
      <c r="H3" s="4" t="s">
        <v>8</v>
      </c>
      <c r="I3" s="4" t="s">
        <v>9</v>
      </c>
    </row>
    <row r="4" ht="27" spans="1:9">
      <c r="A4" s="5">
        <v>1</v>
      </c>
      <c r="B4" s="5" t="s">
        <v>10</v>
      </c>
      <c r="C4" s="5" t="s">
        <v>22</v>
      </c>
      <c r="D4" s="5" t="s">
        <v>23</v>
      </c>
      <c r="E4" s="5" t="s">
        <v>13</v>
      </c>
      <c r="F4" s="5" t="s">
        <v>24</v>
      </c>
      <c r="G4" s="5">
        <v>83</v>
      </c>
      <c r="H4" s="5">
        <v>82</v>
      </c>
      <c r="I4" s="6" t="s">
        <v>25</v>
      </c>
    </row>
    <row r="5" spans="1:9">
      <c r="A5" s="5">
        <v>2</v>
      </c>
      <c r="B5" s="5" t="s">
        <v>10</v>
      </c>
      <c r="C5" s="5" t="s">
        <v>26</v>
      </c>
      <c r="D5" s="5" t="s">
        <v>27</v>
      </c>
      <c r="E5" s="5" t="s">
        <v>13</v>
      </c>
      <c r="F5" s="5" t="s">
        <v>28</v>
      </c>
      <c r="G5" s="5">
        <v>91</v>
      </c>
      <c r="H5" s="5">
        <v>49</v>
      </c>
      <c r="I5" s="5" t="s">
        <v>29</v>
      </c>
    </row>
    <row r="6" spans="1:9">
      <c r="A6" s="5">
        <v>3</v>
      </c>
      <c r="B6" s="5" t="s">
        <v>10</v>
      </c>
      <c r="C6" s="5" t="s">
        <v>30</v>
      </c>
      <c r="D6" s="5" t="s">
        <v>27</v>
      </c>
      <c r="E6" s="5" t="s">
        <v>13</v>
      </c>
      <c r="F6" s="5" t="s">
        <v>31</v>
      </c>
      <c r="G6" s="5">
        <v>39</v>
      </c>
      <c r="H6" s="5">
        <v>24</v>
      </c>
      <c r="I6" s="5" t="s">
        <v>29</v>
      </c>
    </row>
    <row r="7" spans="1:9">
      <c r="A7" s="5">
        <v>4</v>
      </c>
      <c r="B7" s="5" t="s">
        <v>10</v>
      </c>
      <c r="C7" s="5" t="s">
        <v>32</v>
      </c>
      <c r="D7" s="5" t="s">
        <v>23</v>
      </c>
      <c r="E7" s="5" t="s">
        <v>13</v>
      </c>
      <c r="F7" s="5" t="s">
        <v>33</v>
      </c>
      <c r="G7" s="5">
        <v>16</v>
      </c>
      <c r="H7" s="5">
        <v>30</v>
      </c>
      <c r="I7" s="5" t="s">
        <v>34</v>
      </c>
    </row>
  </sheetData>
  <mergeCells count="1">
    <mergeCell ref="A2:I2"/>
  </mergeCells>
  <pageMargins left="0.751388888888889" right="0.751388888888889" top="0.393055555555556" bottom="0.786805555555556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G25" sqref="G25"/>
    </sheetView>
  </sheetViews>
  <sheetFormatPr defaultColWidth="9" defaultRowHeight="13.5" outlineLevelRow="5" outlineLevelCol="6"/>
  <cols>
    <col min="1" max="1" width="4.44166666666667" style="9" customWidth="1"/>
    <col min="5" max="5" width="12.8833333333333" customWidth="1"/>
    <col min="6" max="6" width="28.8833333333333" customWidth="1"/>
    <col min="7" max="7" width="56" customWidth="1"/>
    <col min="8" max="10" width="71.8916666666667" customWidth="1"/>
  </cols>
  <sheetData>
    <row r="1" customFormat="1" ht="18.75" spans="1:1">
      <c r="A1" s="2" t="s">
        <v>35</v>
      </c>
    </row>
    <row r="2" s="1" customFormat="1" ht="24" spans="1:7">
      <c r="A2" s="3" t="s">
        <v>36</v>
      </c>
      <c r="B2" s="3"/>
      <c r="C2" s="3"/>
      <c r="D2" s="3"/>
      <c r="E2" s="3"/>
      <c r="F2" s="3"/>
      <c r="G2" s="3"/>
    </row>
    <row r="3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9</v>
      </c>
    </row>
    <row r="4" spans="1:7">
      <c r="A4" s="10">
        <v>1</v>
      </c>
      <c r="B4" s="5" t="s">
        <v>10</v>
      </c>
      <c r="C4" s="5" t="s">
        <v>37</v>
      </c>
      <c r="D4" s="5" t="s">
        <v>12</v>
      </c>
      <c r="E4" s="5" t="s">
        <v>13</v>
      </c>
      <c r="F4" s="5" t="s">
        <v>38</v>
      </c>
      <c r="G4" s="8" t="s">
        <v>39</v>
      </c>
    </row>
    <row r="5" spans="1:7">
      <c r="A5" s="10">
        <v>2</v>
      </c>
      <c r="B5" s="5" t="s">
        <v>10</v>
      </c>
      <c r="C5" s="5" t="s">
        <v>40</v>
      </c>
      <c r="D5" s="5" t="s">
        <v>12</v>
      </c>
      <c r="E5" s="5" t="s">
        <v>13</v>
      </c>
      <c r="F5" s="5" t="s">
        <v>41</v>
      </c>
      <c r="G5" s="5" t="s">
        <v>42</v>
      </c>
    </row>
    <row r="6" spans="1:7">
      <c r="A6" s="10">
        <v>3</v>
      </c>
      <c r="B6" s="5" t="s">
        <v>10</v>
      </c>
      <c r="C6" s="5" t="s">
        <v>43</v>
      </c>
      <c r="D6" s="5" t="s">
        <v>12</v>
      </c>
      <c r="E6" s="5" t="s">
        <v>13</v>
      </c>
      <c r="F6" s="5" t="s">
        <v>44</v>
      </c>
      <c r="G6" s="5" t="s">
        <v>45</v>
      </c>
    </row>
  </sheetData>
  <mergeCells count="1">
    <mergeCell ref="A2:G2"/>
  </mergeCells>
  <pageMargins left="0.751388888888889" right="0.751388888888889" top="0.786805555555556" bottom="0.786805555555556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workbookViewId="0">
      <selection activeCell="K57" sqref="K57"/>
    </sheetView>
  </sheetViews>
  <sheetFormatPr defaultColWidth="9" defaultRowHeight="13.5"/>
  <cols>
    <col min="1" max="1" width="4.5" customWidth="1"/>
    <col min="2" max="2" width="8.88333333333333" customWidth="1"/>
    <col min="3" max="3" width="9.25" customWidth="1"/>
    <col min="4" max="4" width="8.88333333333333" customWidth="1"/>
    <col min="5" max="5" width="12.8833333333333" customWidth="1"/>
    <col min="6" max="6" width="27" customWidth="1"/>
    <col min="7" max="7" width="5.75" customWidth="1"/>
    <col min="8" max="8" width="6.38333333333333" customWidth="1"/>
    <col min="9" max="9" width="40.3333333333333" customWidth="1"/>
  </cols>
  <sheetData>
    <row r="1" customFormat="1" ht="18.75" spans="1:1">
      <c r="A1" s="2" t="s">
        <v>46</v>
      </c>
    </row>
    <row r="2" s="1" customFormat="1" ht="24" spans="1:9">
      <c r="A2" s="3" t="s">
        <v>47</v>
      </c>
      <c r="B2" s="3"/>
      <c r="C2" s="3"/>
      <c r="D2" s="3"/>
      <c r="E2" s="3"/>
      <c r="F2" s="3"/>
      <c r="G2" s="3"/>
      <c r="H2" s="3"/>
      <c r="I2" s="3"/>
    </row>
    <row r="3" customFormat="1" ht="22.5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21</v>
      </c>
      <c r="H3" s="4" t="s">
        <v>8</v>
      </c>
      <c r="I3" s="4" t="s">
        <v>9</v>
      </c>
    </row>
    <row r="4" customFormat="1" spans="1:9">
      <c r="A4" s="5">
        <f t="shared" ref="A4:A61" si="0">ROW()-1</f>
        <v>3</v>
      </c>
      <c r="B4" s="5" t="s">
        <v>10</v>
      </c>
      <c r="C4" s="5" t="s">
        <v>48</v>
      </c>
      <c r="D4" s="5" t="s">
        <v>12</v>
      </c>
      <c r="E4" s="5" t="s">
        <v>13</v>
      </c>
      <c r="F4" s="5" t="s">
        <v>14</v>
      </c>
      <c r="G4" s="5">
        <v>2</v>
      </c>
      <c r="H4" s="5">
        <v>79</v>
      </c>
      <c r="I4" s="5" t="s">
        <v>49</v>
      </c>
    </row>
    <row r="5" customFormat="1" spans="1:9">
      <c r="A5" s="5">
        <f t="shared" si="0"/>
        <v>4</v>
      </c>
      <c r="B5" s="5" t="s">
        <v>10</v>
      </c>
      <c r="C5" s="5" t="s">
        <v>50</v>
      </c>
      <c r="D5" s="5" t="s">
        <v>12</v>
      </c>
      <c r="E5" s="5" t="s">
        <v>13</v>
      </c>
      <c r="F5" s="5" t="s">
        <v>14</v>
      </c>
      <c r="G5" s="5">
        <v>0</v>
      </c>
      <c r="H5" s="5">
        <v>101</v>
      </c>
      <c r="I5" s="5" t="s">
        <v>51</v>
      </c>
    </row>
    <row r="6" customFormat="1" spans="1:9">
      <c r="A6" s="5">
        <f t="shared" si="0"/>
        <v>5</v>
      </c>
      <c r="B6" s="5" t="s">
        <v>10</v>
      </c>
      <c r="C6" s="5" t="s">
        <v>52</v>
      </c>
      <c r="D6" s="5" t="s">
        <v>12</v>
      </c>
      <c r="E6" s="5" t="s">
        <v>13</v>
      </c>
      <c r="F6" s="5" t="s">
        <v>14</v>
      </c>
      <c r="G6" s="5">
        <v>2</v>
      </c>
      <c r="H6" s="5">
        <v>93</v>
      </c>
      <c r="I6" s="5" t="s">
        <v>53</v>
      </c>
    </row>
    <row r="7" customFormat="1" spans="1:9">
      <c r="A7" s="5">
        <f t="shared" si="0"/>
        <v>6</v>
      </c>
      <c r="B7" s="5" t="s">
        <v>10</v>
      </c>
      <c r="C7" s="5" t="s">
        <v>54</v>
      </c>
      <c r="D7" s="5" t="s">
        <v>12</v>
      </c>
      <c r="E7" s="5" t="s">
        <v>13</v>
      </c>
      <c r="F7" s="5" t="s">
        <v>14</v>
      </c>
      <c r="G7" s="5">
        <v>1</v>
      </c>
      <c r="H7" s="5">
        <v>86</v>
      </c>
      <c r="I7" s="5" t="s">
        <v>55</v>
      </c>
    </row>
    <row r="8" customFormat="1" spans="1:9">
      <c r="A8" s="5">
        <f t="shared" si="0"/>
        <v>7</v>
      </c>
      <c r="B8" s="5" t="s">
        <v>10</v>
      </c>
      <c r="C8" s="5" t="s">
        <v>56</v>
      </c>
      <c r="D8" s="5" t="s">
        <v>12</v>
      </c>
      <c r="E8" s="5" t="s">
        <v>13</v>
      </c>
      <c r="F8" s="5" t="s">
        <v>14</v>
      </c>
      <c r="G8" s="5">
        <v>1</v>
      </c>
      <c r="H8" s="5">
        <v>92</v>
      </c>
      <c r="I8" s="5" t="s">
        <v>57</v>
      </c>
    </row>
    <row r="9" customFormat="1" spans="1:9">
      <c r="A9" s="5">
        <f t="shared" si="0"/>
        <v>8</v>
      </c>
      <c r="B9" s="5" t="s">
        <v>10</v>
      </c>
      <c r="C9" s="5" t="s">
        <v>58</v>
      </c>
      <c r="D9" s="5" t="s">
        <v>12</v>
      </c>
      <c r="E9" s="5" t="s">
        <v>59</v>
      </c>
      <c r="F9" s="5" t="s">
        <v>60</v>
      </c>
      <c r="G9" s="5">
        <v>120</v>
      </c>
      <c r="H9" s="5">
        <v>122</v>
      </c>
      <c r="I9" s="5" t="s">
        <v>61</v>
      </c>
    </row>
    <row r="10" customFormat="1" spans="1:9">
      <c r="A10" s="5">
        <f t="shared" si="0"/>
        <v>9</v>
      </c>
      <c r="B10" s="5" t="s">
        <v>10</v>
      </c>
      <c r="C10" s="5" t="s">
        <v>62</v>
      </c>
      <c r="D10" s="5" t="s">
        <v>12</v>
      </c>
      <c r="E10" s="5" t="s">
        <v>59</v>
      </c>
      <c r="F10" s="5" t="s">
        <v>60</v>
      </c>
      <c r="G10" s="5">
        <v>64</v>
      </c>
      <c r="H10" s="5">
        <v>117</v>
      </c>
      <c r="I10" s="5" t="s">
        <v>63</v>
      </c>
    </row>
    <row r="11" customFormat="1" spans="1:9">
      <c r="A11" s="5">
        <f t="shared" si="0"/>
        <v>10</v>
      </c>
      <c r="B11" s="5" t="s">
        <v>10</v>
      </c>
      <c r="C11" s="5" t="s">
        <v>64</v>
      </c>
      <c r="D11" s="5" t="s">
        <v>12</v>
      </c>
      <c r="E11" s="5" t="s">
        <v>13</v>
      </c>
      <c r="F11" s="5" t="s">
        <v>60</v>
      </c>
      <c r="G11" s="5">
        <v>61</v>
      </c>
      <c r="H11" s="5">
        <v>108</v>
      </c>
      <c r="I11" s="5" t="s">
        <v>65</v>
      </c>
    </row>
    <row r="12" customFormat="1" spans="1:9">
      <c r="A12" s="5">
        <f t="shared" si="0"/>
        <v>11</v>
      </c>
      <c r="B12" s="5" t="s">
        <v>10</v>
      </c>
      <c r="C12" s="5" t="s">
        <v>66</v>
      </c>
      <c r="D12" s="5" t="s">
        <v>12</v>
      </c>
      <c r="E12" s="5" t="s">
        <v>59</v>
      </c>
      <c r="F12" s="5" t="s">
        <v>60</v>
      </c>
      <c r="G12" s="5">
        <v>31</v>
      </c>
      <c r="H12" s="5">
        <v>49</v>
      </c>
      <c r="I12" s="5" t="s">
        <v>67</v>
      </c>
    </row>
    <row r="13" customFormat="1" spans="1:9">
      <c r="A13" s="5">
        <f t="shared" si="0"/>
        <v>12</v>
      </c>
      <c r="B13" s="5" t="s">
        <v>10</v>
      </c>
      <c r="C13" s="5" t="s">
        <v>68</v>
      </c>
      <c r="D13" s="5" t="s">
        <v>12</v>
      </c>
      <c r="E13" s="5" t="s">
        <v>59</v>
      </c>
      <c r="F13" s="5" t="s">
        <v>60</v>
      </c>
      <c r="G13" s="5">
        <v>52</v>
      </c>
      <c r="H13" s="5">
        <v>103</v>
      </c>
      <c r="I13" s="5" t="s">
        <v>69</v>
      </c>
    </row>
    <row r="14" customFormat="1" spans="1:9">
      <c r="A14" s="5">
        <f t="shared" si="0"/>
        <v>13</v>
      </c>
      <c r="B14" s="5" t="s">
        <v>10</v>
      </c>
      <c r="C14" s="5" t="s">
        <v>70</v>
      </c>
      <c r="D14" s="5" t="s">
        <v>12</v>
      </c>
      <c r="E14" s="5" t="s">
        <v>59</v>
      </c>
      <c r="F14" s="5" t="s">
        <v>60</v>
      </c>
      <c r="G14" s="5">
        <v>117</v>
      </c>
      <c r="H14" s="5">
        <v>123</v>
      </c>
      <c r="I14" s="5" t="s">
        <v>71</v>
      </c>
    </row>
    <row r="15" customFormat="1" spans="1:9">
      <c r="A15" s="5">
        <f t="shared" si="0"/>
        <v>14</v>
      </c>
      <c r="B15" s="5" t="s">
        <v>10</v>
      </c>
      <c r="C15" s="5" t="s">
        <v>72</v>
      </c>
      <c r="D15" s="5" t="s">
        <v>12</v>
      </c>
      <c r="E15" s="5" t="s">
        <v>59</v>
      </c>
      <c r="F15" s="5" t="s">
        <v>60</v>
      </c>
      <c r="G15" s="5">
        <v>52</v>
      </c>
      <c r="H15" s="5">
        <v>99</v>
      </c>
      <c r="I15" s="5" t="s">
        <v>73</v>
      </c>
    </row>
    <row r="16" customFormat="1" spans="1:9">
      <c r="A16" s="5">
        <f t="shared" si="0"/>
        <v>15</v>
      </c>
      <c r="B16" s="5" t="s">
        <v>10</v>
      </c>
      <c r="C16" s="5" t="s">
        <v>74</v>
      </c>
      <c r="D16" s="5" t="s">
        <v>12</v>
      </c>
      <c r="E16" s="5" t="s">
        <v>59</v>
      </c>
      <c r="F16" s="5" t="s">
        <v>60</v>
      </c>
      <c r="G16" s="5">
        <v>61</v>
      </c>
      <c r="H16" s="5">
        <v>105</v>
      </c>
      <c r="I16" s="5" t="s">
        <v>75</v>
      </c>
    </row>
    <row r="17" customFormat="1" spans="1:9">
      <c r="A17" s="5">
        <f t="shared" si="0"/>
        <v>16</v>
      </c>
      <c r="B17" s="5" t="s">
        <v>10</v>
      </c>
      <c r="C17" s="5" t="s">
        <v>76</v>
      </c>
      <c r="D17" s="5" t="s">
        <v>12</v>
      </c>
      <c r="E17" s="5" t="s">
        <v>13</v>
      </c>
      <c r="F17" s="5" t="s">
        <v>60</v>
      </c>
      <c r="G17" s="5">
        <v>60</v>
      </c>
      <c r="H17" s="5">
        <v>112</v>
      </c>
      <c r="I17" s="5" t="s">
        <v>77</v>
      </c>
    </row>
    <row r="18" customFormat="1" spans="1:9">
      <c r="A18" s="5">
        <f t="shared" si="0"/>
        <v>17</v>
      </c>
      <c r="B18" s="5" t="s">
        <v>10</v>
      </c>
      <c r="C18" s="5" t="s">
        <v>78</v>
      </c>
      <c r="D18" s="5" t="s">
        <v>12</v>
      </c>
      <c r="E18" s="5" t="s">
        <v>59</v>
      </c>
      <c r="F18" s="5" t="s">
        <v>79</v>
      </c>
      <c r="G18" s="5">
        <v>61</v>
      </c>
      <c r="H18" s="5">
        <v>120</v>
      </c>
      <c r="I18" s="5" t="s">
        <v>42</v>
      </c>
    </row>
    <row r="19" customFormat="1" spans="1:9">
      <c r="A19" s="5">
        <f t="shared" si="0"/>
        <v>18</v>
      </c>
      <c r="B19" s="5" t="s">
        <v>10</v>
      </c>
      <c r="C19" s="5" t="s">
        <v>80</v>
      </c>
      <c r="D19" s="5" t="s">
        <v>12</v>
      </c>
      <c r="E19" s="5" t="s">
        <v>59</v>
      </c>
      <c r="F19" s="5" t="s">
        <v>79</v>
      </c>
      <c r="G19" s="5">
        <v>64</v>
      </c>
      <c r="H19" s="5">
        <v>112</v>
      </c>
      <c r="I19" s="5" t="s">
        <v>81</v>
      </c>
    </row>
    <row r="20" customFormat="1" spans="1:9">
      <c r="A20" s="5">
        <f t="shared" si="0"/>
        <v>19</v>
      </c>
      <c r="B20" s="5" t="s">
        <v>10</v>
      </c>
      <c r="C20" s="5" t="s">
        <v>82</v>
      </c>
      <c r="D20" s="5" t="s">
        <v>12</v>
      </c>
      <c r="E20" s="5" t="s">
        <v>13</v>
      </c>
      <c r="F20" s="5" t="s">
        <v>79</v>
      </c>
      <c r="G20" s="5">
        <v>39</v>
      </c>
      <c r="H20" s="5">
        <v>101</v>
      </c>
      <c r="I20" s="5" t="s">
        <v>83</v>
      </c>
    </row>
    <row r="21" customFormat="1" spans="1:9">
      <c r="A21" s="5">
        <f t="shared" si="0"/>
        <v>20</v>
      </c>
      <c r="B21" s="5" t="s">
        <v>10</v>
      </c>
      <c r="C21" s="5" t="s">
        <v>84</v>
      </c>
      <c r="D21" s="5" t="s">
        <v>12</v>
      </c>
      <c r="E21" s="5" t="s">
        <v>59</v>
      </c>
      <c r="F21" s="5" t="s">
        <v>79</v>
      </c>
      <c r="G21" s="5">
        <v>42</v>
      </c>
      <c r="H21" s="5">
        <v>62</v>
      </c>
      <c r="I21" s="5" t="s">
        <v>63</v>
      </c>
    </row>
    <row r="22" customFormat="1" spans="1:9">
      <c r="A22" s="5">
        <f t="shared" si="0"/>
        <v>21</v>
      </c>
      <c r="B22" s="5" t="s">
        <v>10</v>
      </c>
      <c r="C22" s="5" t="s">
        <v>85</v>
      </c>
      <c r="D22" s="5" t="s">
        <v>12</v>
      </c>
      <c r="E22" s="5" t="s">
        <v>59</v>
      </c>
      <c r="F22" s="5" t="s">
        <v>79</v>
      </c>
      <c r="G22" s="5">
        <v>50</v>
      </c>
      <c r="H22" s="5">
        <v>80</v>
      </c>
      <c r="I22" s="5" t="s">
        <v>67</v>
      </c>
    </row>
    <row r="23" customFormat="1" spans="1:9">
      <c r="A23" s="5">
        <f t="shared" si="0"/>
        <v>22</v>
      </c>
      <c r="B23" s="5" t="s">
        <v>10</v>
      </c>
      <c r="C23" s="5" t="s">
        <v>86</v>
      </c>
      <c r="D23" s="5" t="s">
        <v>12</v>
      </c>
      <c r="E23" s="5" t="s">
        <v>59</v>
      </c>
      <c r="F23" s="5" t="s">
        <v>79</v>
      </c>
      <c r="G23" s="5">
        <v>60</v>
      </c>
      <c r="H23" s="5">
        <v>116</v>
      </c>
      <c r="I23" s="5" t="s">
        <v>83</v>
      </c>
    </row>
    <row r="24" customFormat="1" spans="1:9">
      <c r="A24" s="5">
        <f t="shared" si="0"/>
        <v>23</v>
      </c>
      <c r="B24" s="5" t="s">
        <v>10</v>
      </c>
      <c r="C24" s="5" t="s">
        <v>87</v>
      </c>
      <c r="D24" s="5" t="s">
        <v>12</v>
      </c>
      <c r="E24" s="5" t="s">
        <v>59</v>
      </c>
      <c r="F24" s="5" t="s">
        <v>79</v>
      </c>
      <c r="G24" s="5">
        <v>33</v>
      </c>
      <c r="H24" s="5">
        <v>29</v>
      </c>
      <c r="I24" s="5" t="s">
        <v>88</v>
      </c>
    </row>
    <row r="25" customFormat="1" spans="1:9">
      <c r="A25" s="5">
        <f t="shared" si="0"/>
        <v>24</v>
      </c>
      <c r="B25" s="5" t="s">
        <v>10</v>
      </c>
      <c r="C25" s="5" t="s">
        <v>89</v>
      </c>
      <c r="D25" s="5" t="s">
        <v>12</v>
      </c>
      <c r="E25" s="5" t="s">
        <v>59</v>
      </c>
      <c r="F25" s="5" t="s">
        <v>79</v>
      </c>
      <c r="G25" s="5">
        <v>44</v>
      </c>
      <c r="H25" s="5">
        <v>56</v>
      </c>
      <c r="I25" s="5" t="s">
        <v>63</v>
      </c>
    </row>
    <row r="26" customFormat="1" spans="1:9">
      <c r="A26" s="5">
        <f t="shared" si="0"/>
        <v>25</v>
      </c>
      <c r="B26" s="5" t="s">
        <v>10</v>
      </c>
      <c r="C26" s="5" t="s">
        <v>90</v>
      </c>
      <c r="D26" s="5" t="s">
        <v>12</v>
      </c>
      <c r="E26" s="5" t="s">
        <v>59</v>
      </c>
      <c r="F26" s="5" t="s">
        <v>79</v>
      </c>
      <c r="G26" s="5">
        <v>30</v>
      </c>
      <c r="H26" s="5">
        <v>75</v>
      </c>
      <c r="I26" s="5" t="s">
        <v>91</v>
      </c>
    </row>
    <row r="27" customFormat="1" spans="1:9">
      <c r="A27" s="5">
        <f t="shared" si="0"/>
        <v>26</v>
      </c>
      <c r="B27" s="5" t="s">
        <v>10</v>
      </c>
      <c r="C27" s="5" t="s">
        <v>92</v>
      </c>
      <c r="D27" s="5" t="s">
        <v>12</v>
      </c>
      <c r="E27" s="5" t="s">
        <v>59</v>
      </c>
      <c r="F27" s="5" t="s">
        <v>79</v>
      </c>
      <c r="G27" s="5">
        <v>44</v>
      </c>
      <c r="H27" s="5">
        <v>56</v>
      </c>
      <c r="I27" s="5" t="s">
        <v>93</v>
      </c>
    </row>
    <row r="28" customFormat="1" spans="1:9">
      <c r="A28" s="5">
        <f t="shared" si="0"/>
        <v>27</v>
      </c>
      <c r="B28" s="5" t="s">
        <v>10</v>
      </c>
      <c r="C28" s="5" t="s">
        <v>94</v>
      </c>
      <c r="D28" s="5" t="s">
        <v>12</v>
      </c>
      <c r="E28" s="5" t="s">
        <v>59</v>
      </c>
      <c r="F28" s="5" t="s">
        <v>79</v>
      </c>
      <c r="G28" s="5">
        <v>59</v>
      </c>
      <c r="H28" s="5">
        <v>62</v>
      </c>
      <c r="I28" s="5" t="s">
        <v>42</v>
      </c>
    </row>
    <row r="29" customFormat="1" spans="1:9">
      <c r="A29" s="5">
        <f t="shared" si="0"/>
        <v>28</v>
      </c>
      <c r="B29" s="5" t="s">
        <v>10</v>
      </c>
      <c r="C29" s="5" t="s">
        <v>95</v>
      </c>
      <c r="D29" s="5" t="s">
        <v>12</v>
      </c>
      <c r="E29" s="5" t="s">
        <v>59</v>
      </c>
      <c r="F29" s="5" t="s">
        <v>79</v>
      </c>
      <c r="G29" s="5">
        <v>34</v>
      </c>
      <c r="H29" s="5">
        <v>42</v>
      </c>
      <c r="I29" s="5" t="s">
        <v>96</v>
      </c>
    </row>
    <row r="30" customFormat="1" spans="1:9">
      <c r="A30" s="5">
        <f t="shared" si="0"/>
        <v>29</v>
      </c>
      <c r="B30" s="5" t="s">
        <v>10</v>
      </c>
      <c r="C30" s="5" t="s">
        <v>97</v>
      </c>
      <c r="D30" s="5" t="s">
        <v>12</v>
      </c>
      <c r="E30" s="5" t="s">
        <v>59</v>
      </c>
      <c r="F30" s="5" t="s">
        <v>79</v>
      </c>
      <c r="G30" s="5">
        <v>102</v>
      </c>
      <c r="H30" s="5">
        <v>116</v>
      </c>
      <c r="I30" s="5" t="s">
        <v>98</v>
      </c>
    </row>
    <row r="31" customFormat="1" spans="1:9">
      <c r="A31" s="5">
        <f t="shared" si="0"/>
        <v>30</v>
      </c>
      <c r="B31" s="5" t="s">
        <v>10</v>
      </c>
      <c r="C31" s="5" t="s">
        <v>99</v>
      </c>
      <c r="D31" s="5" t="s">
        <v>12</v>
      </c>
      <c r="E31" s="5" t="s">
        <v>59</v>
      </c>
      <c r="F31" s="5" t="s">
        <v>79</v>
      </c>
      <c r="G31" s="5">
        <v>63</v>
      </c>
      <c r="H31" s="5">
        <v>122</v>
      </c>
      <c r="I31" s="5" t="s">
        <v>71</v>
      </c>
    </row>
    <row r="32" customFormat="1" spans="1:9">
      <c r="A32" s="5">
        <f t="shared" si="0"/>
        <v>31</v>
      </c>
      <c r="B32" s="5" t="s">
        <v>10</v>
      </c>
      <c r="C32" s="5" t="s">
        <v>100</v>
      </c>
      <c r="D32" s="5" t="s">
        <v>12</v>
      </c>
      <c r="E32" s="5" t="s">
        <v>59</v>
      </c>
      <c r="F32" s="5" t="s">
        <v>79</v>
      </c>
      <c r="G32" s="5">
        <v>49</v>
      </c>
      <c r="H32" s="5">
        <v>64</v>
      </c>
      <c r="I32" s="5" t="s">
        <v>101</v>
      </c>
    </row>
    <row r="33" customFormat="1" spans="1:9">
      <c r="A33" s="5">
        <f t="shared" si="0"/>
        <v>32</v>
      </c>
      <c r="B33" s="5" t="s">
        <v>10</v>
      </c>
      <c r="C33" s="5" t="s">
        <v>102</v>
      </c>
      <c r="D33" s="5" t="s">
        <v>12</v>
      </c>
      <c r="E33" s="5" t="s">
        <v>59</v>
      </c>
      <c r="F33" s="5" t="s">
        <v>79</v>
      </c>
      <c r="G33" s="5">
        <v>21</v>
      </c>
      <c r="H33" s="5">
        <v>62</v>
      </c>
      <c r="I33" s="5" t="s">
        <v>61</v>
      </c>
    </row>
    <row r="34" customFormat="1" spans="1:9">
      <c r="A34" s="5">
        <f t="shared" si="0"/>
        <v>33</v>
      </c>
      <c r="B34" s="5" t="s">
        <v>10</v>
      </c>
      <c r="C34" s="5" t="s">
        <v>103</v>
      </c>
      <c r="D34" s="5" t="s">
        <v>12</v>
      </c>
      <c r="E34" s="5" t="s">
        <v>13</v>
      </c>
      <c r="F34" s="5" t="s">
        <v>79</v>
      </c>
      <c r="G34" s="5">
        <v>40</v>
      </c>
      <c r="H34" s="5">
        <v>101</v>
      </c>
      <c r="I34" s="5" t="s">
        <v>61</v>
      </c>
    </row>
    <row r="35" customFormat="1" spans="1:9">
      <c r="A35" s="5">
        <f t="shared" si="0"/>
        <v>34</v>
      </c>
      <c r="B35" s="5" t="s">
        <v>10</v>
      </c>
      <c r="C35" s="5" t="s">
        <v>104</v>
      </c>
      <c r="D35" s="5" t="s">
        <v>12</v>
      </c>
      <c r="E35" s="5" t="s">
        <v>13</v>
      </c>
      <c r="F35" s="5" t="s">
        <v>79</v>
      </c>
      <c r="G35" s="5">
        <v>42</v>
      </c>
      <c r="H35" s="5">
        <v>48</v>
      </c>
      <c r="I35" s="5" t="s">
        <v>105</v>
      </c>
    </row>
    <row r="36" customFormat="1" spans="1:9">
      <c r="A36" s="5">
        <f t="shared" si="0"/>
        <v>35</v>
      </c>
      <c r="B36" s="5" t="s">
        <v>10</v>
      </c>
      <c r="C36" s="5" t="s">
        <v>106</v>
      </c>
      <c r="D36" s="5" t="s">
        <v>12</v>
      </c>
      <c r="E36" s="5" t="s">
        <v>59</v>
      </c>
      <c r="F36" s="5" t="s">
        <v>107</v>
      </c>
      <c r="G36" s="5">
        <v>58</v>
      </c>
      <c r="H36" s="5">
        <v>109</v>
      </c>
      <c r="I36" s="5" t="s">
        <v>108</v>
      </c>
    </row>
    <row r="37" customFormat="1" spans="1:9">
      <c r="A37" s="5">
        <f t="shared" si="0"/>
        <v>36</v>
      </c>
      <c r="B37" s="5" t="s">
        <v>10</v>
      </c>
      <c r="C37" s="5" t="s">
        <v>109</v>
      </c>
      <c r="D37" s="5" t="s">
        <v>12</v>
      </c>
      <c r="E37" s="5" t="s">
        <v>13</v>
      </c>
      <c r="F37" s="5" t="s">
        <v>107</v>
      </c>
      <c r="G37" s="5">
        <v>60</v>
      </c>
      <c r="H37" s="5">
        <v>85</v>
      </c>
      <c r="I37" s="5" t="s">
        <v>110</v>
      </c>
    </row>
    <row r="38" customFormat="1" spans="1:9">
      <c r="A38" s="5">
        <f t="shared" si="0"/>
        <v>37</v>
      </c>
      <c r="B38" s="5" t="s">
        <v>10</v>
      </c>
      <c r="C38" s="5" t="s">
        <v>111</v>
      </c>
      <c r="D38" s="5" t="s">
        <v>12</v>
      </c>
      <c r="E38" s="5" t="s">
        <v>13</v>
      </c>
      <c r="F38" s="5" t="s">
        <v>107</v>
      </c>
      <c r="G38" s="5">
        <v>53</v>
      </c>
      <c r="H38" s="5">
        <v>62</v>
      </c>
      <c r="I38" s="5" t="s">
        <v>112</v>
      </c>
    </row>
    <row r="39" customFormat="1" spans="1:9">
      <c r="A39" s="5">
        <f t="shared" si="0"/>
        <v>38</v>
      </c>
      <c r="B39" s="5" t="s">
        <v>10</v>
      </c>
      <c r="C39" s="5" t="s">
        <v>113</v>
      </c>
      <c r="D39" s="5" t="s">
        <v>12</v>
      </c>
      <c r="E39" s="5" t="s">
        <v>13</v>
      </c>
      <c r="F39" s="5" t="s">
        <v>107</v>
      </c>
      <c r="G39" s="5">
        <v>14</v>
      </c>
      <c r="H39" s="5">
        <v>41</v>
      </c>
      <c r="I39" s="5" t="s">
        <v>114</v>
      </c>
    </row>
    <row r="40" customFormat="1" spans="1:9">
      <c r="A40" s="5">
        <f t="shared" si="0"/>
        <v>39</v>
      </c>
      <c r="B40" s="5" t="s">
        <v>10</v>
      </c>
      <c r="C40" s="5" t="s">
        <v>115</v>
      </c>
      <c r="D40" s="5" t="s">
        <v>12</v>
      </c>
      <c r="E40" s="5" t="s">
        <v>59</v>
      </c>
      <c r="F40" s="5" t="s">
        <v>107</v>
      </c>
      <c r="G40" s="5">
        <v>21</v>
      </c>
      <c r="H40" s="5">
        <v>22</v>
      </c>
      <c r="I40" s="5" t="s">
        <v>116</v>
      </c>
    </row>
    <row r="41" customFormat="1" spans="1:9">
      <c r="A41" s="5">
        <f t="shared" si="0"/>
        <v>40</v>
      </c>
      <c r="B41" s="5" t="s">
        <v>10</v>
      </c>
      <c r="C41" s="5" t="s">
        <v>117</v>
      </c>
      <c r="D41" s="5" t="s">
        <v>12</v>
      </c>
      <c r="E41" s="5" t="s">
        <v>13</v>
      </c>
      <c r="F41" s="5" t="s">
        <v>107</v>
      </c>
      <c r="G41" s="5">
        <v>25</v>
      </c>
      <c r="H41" s="5">
        <v>77</v>
      </c>
      <c r="I41" s="5" t="s">
        <v>118</v>
      </c>
    </row>
    <row r="42" customFormat="1" spans="1:9">
      <c r="A42" s="5">
        <f t="shared" si="0"/>
        <v>41</v>
      </c>
      <c r="B42" s="5" t="s">
        <v>10</v>
      </c>
      <c r="C42" s="5" t="s">
        <v>119</v>
      </c>
      <c r="D42" s="5" t="s">
        <v>12</v>
      </c>
      <c r="E42" s="5" t="s">
        <v>13</v>
      </c>
      <c r="F42" s="5" t="s">
        <v>120</v>
      </c>
      <c r="G42" s="5">
        <v>22</v>
      </c>
      <c r="H42" s="5">
        <v>44</v>
      </c>
      <c r="I42" s="5" t="s">
        <v>121</v>
      </c>
    </row>
    <row r="43" customFormat="1" spans="1:9">
      <c r="A43" s="5">
        <f t="shared" si="0"/>
        <v>42</v>
      </c>
      <c r="B43" s="5" t="s">
        <v>10</v>
      </c>
      <c r="C43" s="5" t="s">
        <v>122</v>
      </c>
      <c r="D43" s="5" t="s">
        <v>12</v>
      </c>
      <c r="E43" s="5" t="s">
        <v>59</v>
      </c>
      <c r="F43" s="5" t="s">
        <v>120</v>
      </c>
      <c r="G43" s="5">
        <v>54</v>
      </c>
      <c r="H43" s="5">
        <v>81</v>
      </c>
      <c r="I43" s="5" t="s">
        <v>123</v>
      </c>
    </row>
    <row r="44" customFormat="1" spans="1:9">
      <c r="A44" s="5">
        <f t="shared" si="0"/>
        <v>43</v>
      </c>
      <c r="B44" s="5" t="s">
        <v>10</v>
      </c>
      <c r="C44" s="5" t="s">
        <v>124</v>
      </c>
      <c r="D44" s="5" t="s">
        <v>12</v>
      </c>
      <c r="E44" s="5" t="s">
        <v>13</v>
      </c>
      <c r="F44" s="5" t="s">
        <v>120</v>
      </c>
      <c r="G44" s="5">
        <v>33</v>
      </c>
      <c r="H44" s="5">
        <v>66</v>
      </c>
      <c r="I44" s="5" t="s">
        <v>125</v>
      </c>
    </row>
    <row r="45" customFormat="1" spans="1:9">
      <c r="A45" s="5">
        <f t="shared" si="0"/>
        <v>44</v>
      </c>
      <c r="B45" s="5" t="s">
        <v>10</v>
      </c>
      <c r="C45" s="5" t="s">
        <v>126</v>
      </c>
      <c r="D45" s="5" t="s">
        <v>12</v>
      </c>
      <c r="E45" s="5" t="s">
        <v>59</v>
      </c>
      <c r="F45" s="5" t="s">
        <v>120</v>
      </c>
      <c r="G45" s="5">
        <v>51</v>
      </c>
      <c r="H45" s="5">
        <v>79</v>
      </c>
      <c r="I45" s="5" t="s">
        <v>123</v>
      </c>
    </row>
    <row r="46" customFormat="1" ht="30" customHeight="1" spans="1:9">
      <c r="A46" s="5">
        <f t="shared" si="0"/>
        <v>45</v>
      </c>
      <c r="B46" s="5" t="s">
        <v>10</v>
      </c>
      <c r="C46" s="5" t="s">
        <v>127</v>
      </c>
      <c r="D46" s="5" t="s">
        <v>128</v>
      </c>
      <c r="E46" s="5" t="s">
        <v>13</v>
      </c>
      <c r="F46" s="5" t="s">
        <v>129</v>
      </c>
      <c r="G46" s="5">
        <v>58</v>
      </c>
      <c r="H46" s="5">
        <v>61</v>
      </c>
      <c r="I46" s="6" t="s">
        <v>130</v>
      </c>
    </row>
    <row r="47" customFormat="1" spans="1:9">
      <c r="A47" s="5">
        <f t="shared" si="0"/>
        <v>46</v>
      </c>
      <c r="B47" s="5" t="s">
        <v>10</v>
      </c>
      <c r="C47" s="5" t="s">
        <v>131</v>
      </c>
      <c r="D47" s="5" t="s">
        <v>12</v>
      </c>
      <c r="E47" s="5" t="s">
        <v>13</v>
      </c>
      <c r="F47" s="5" t="s">
        <v>132</v>
      </c>
      <c r="G47" s="5">
        <v>22</v>
      </c>
      <c r="H47" s="5">
        <v>50</v>
      </c>
      <c r="I47" s="5" t="s">
        <v>133</v>
      </c>
    </row>
    <row r="48" customFormat="1" spans="1:9">
      <c r="A48" s="5">
        <f t="shared" si="0"/>
        <v>47</v>
      </c>
      <c r="B48" s="5" t="s">
        <v>10</v>
      </c>
      <c r="C48" s="5" t="s">
        <v>134</v>
      </c>
      <c r="D48" s="5" t="s">
        <v>12</v>
      </c>
      <c r="E48" s="5" t="s">
        <v>13</v>
      </c>
      <c r="F48" s="5" t="s">
        <v>132</v>
      </c>
      <c r="G48" s="5">
        <v>26</v>
      </c>
      <c r="H48" s="5">
        <v>53</v>
      </c>
      <c r="I48" s="5" t="s">
        <v>135</v>
      </c>
    </row>
    <row r="49" customFormat="1" spans="1:9">
      <c r="A49" s="5">
        <f t="shared" si="0"/>
        <v>48</v>
      </c>
      <c r="B49" s="5" t="s">
        <v>10</v>
      </c>
      <c r="C49" s="5" t="s">
        <v>136</v>
      </c>
      <c r="D49" s="5" t="s">
        <v>12</v>
      </c>
      <c r="E49" s="5" t="s">
        <v>59</v>
      </c>
      <c r="F49" s="5" t="s">
        <v>137</v>
      </c>
      <c r="G49" s="5">
        <v>16</v>
      </c>
      <c r="H49" s="5">
        <v>111</v>
      </c>
      <c r="I49" s="5" t="s">
        <v>138</v>
      </c>
    </row>
    <row r="50" customFormat="1" spans="1:9">
      <c r="A50" s="5">
        <f t="shared" si="0"/>
        <v>49</v>
      </c>
      <c r="B50" s="5" t="s">
        <v>10</v>
      </c>
      <c r="C50" s="5" t="s">
        <v>139</v>
      </c>
      <c r="D50" s="5" t="s">
        <v>12</v>
      </c>
      <c r="E50" s="5" t="s">
        <v>59</v>
      </c>
      <c r="F50" s="5" t="s">
        <v>137</v>
      </c>
      <c r="G50" s="5">
        <v>7</v>
      </c>
      <c r="H50" s="5">
        <v>113</v>
      </c>
      <c r="I50" s="5" t="s">
        <v>140</v>
      </c>
    </row>
    <row r="51" customFormat="1" spans="1:9">
      <c r="A51" s="5">
        <f t="shared" si="0"/>
        <v>50</v>
      </c>
      <c r="B51" s="5" t="s">
        <v>10</v>
      </c>
      <c r="C51" s="5" t="s">
        <v>141</v>
      </c>
      <c r="D51" s="5" t="s">
        <v>12</v>
      </c>
      <c r="E51" s="5" t="s">
        <v>59</v>
      </c>
      <c r="F51" s="5" t="s">
        <v>137</v>
      </c>
      <c r="G51" s="5">
        <v>61</v>
      </c>
      <c r="H51" s="5">
        <v>122</v>
      </c>
      <c r="I51" s="5" t="s">
        <v>142</v>
      </c>
    </row>
    <row r="52" customFormat="1" spans="1:9">
      <c r="A52" s="5">
        <f t="shared" si="0"/>
        <v>51</v>
      </c>
      <c r="B52" s="5" t="s">
        <v>10</v>
      </c>
      <c r="C52" s="5" t="s">
        <v>143</v>
      </c>
      <c r="D52" s="5" t="s">
        <v>12</v>
      </c>
      <c r="E52" s="5" t="s">
        <v>59</v>
      </c>
      <c r="F52" s="5" t="s">
        <v>137</v>
      </c>
      <c r="G52" s="5">
        <v>72</v>
      </c>
      <c r="H52" s="5">
        <v>121</v>
      </c>
      <c r="I52" s="5" t="s">
        <v>67</v>
      </c>
    </row>
    <row r="53" customFormat="1" ht="27" spans="1:9">
      <c r="A53" s="5">
        <f t="shared" si="0"/>
        <v>52</v>
      </c>
      <c r="B53" s="5" t="s">
        <v>10</v>
      </c>
      <c r="C53" s="5" t="s">
        <v>144</v>
      </c>
      <c r="D53" s="5" t="s">
        <v>128</v>
      </c>
      <c r="E53" s="5" t="s">
        <v>13</v>
      </c>
      <c r="F53" s="5" t="s">
        <v>137</v>
      </c>
      <c r="G53" s="5">
        <v>33</v>
      </c>
      <c r="H53" s="5">
        <v>35</v>
      </c>
      <c r="I53" s="6" t="s">
        <v>145</v>
      </c>
    </row>
    <row r="54" customFormat="1" spans="1:9">
      <c r="A54" s="5">
        <f t="shared" si="0"/>
        <v>53</v>
      </c>
      <c r="B54" s="5" t="s">
        <v>10</v>
      </c>
      <c r="C54" s="5" t="s">
        <v>146</v>
      </c>
      <c r="D54" s="5" t="s">
        <v>12</v>
      </c>
      <c r="E54" s="5" t="s">
        <v>13</v>
      </c>
      <c r="F54" s="5" t="s">
        <v>137</v>
      </c>
      <c r="G54" s="5">
        <v>72</v>
      </c>
      <c r="H54" s="5">
        <v>110</v>
      </c>
      <c r="I54" s="5" t="s">
        <v>147</v>
      </c>
    </row>
    <row r="55" customFormat="1" spans="1:9">
      <c r="A55" s="5">
        <f t="shared" si="0"/>
        <v>54</v>
      </c>
      <c r="B55" s="5" t="s">
        <v>10</v>
      </c>
      <c r="C55" s="5" t="s">
        <v>148</v>
      </c>
      <c r="D55" s="5" t="s">
        <v>128</v>
      </c>
      <c r="E55" s="5" t="s">
        <v>13</v>
      </c>
      <c r="F55" s="5" t="s">
        <v>137</v>
      </c>
      <c r="G55" s="5">
        <v>65</v>
      </c>
      <c r="H55" s="5">
        <v>50</v>
      </c>
      <c r="I55" s="7" t="s">
        <v>149</v>
      </c>
    </row>
    <row r="56" customFormat="1" spans="1:9">
      <c r="A56" s="5">
        <f t="shared" si="0"/>
        <v>55</v>
      </c>
      <c r="B56" s="5" t="s">
        <v>10</v>
      </c>
      <c r="C56" s="5" t="s">
        <v>150</v>
      </c>
      <c r="D56" s="5" t="s">
        <v>12</v>
      </c>
      <c r="E56" s="5" t="s">
        <v>13</v>
      </c>
      <c r="F56" s="5" t="s">
        <v>151</v>
      </c>
      <c r="G56" s="5">
        <v>6</v>
      </c>
      <c r="H56" s="5">
        <v>106</v>
      </c>
      <c r="I56" s="5" t="s">
        <v>152</v>
      </c>
    </row>
    <row r="57" customFormat="1" spans="1:9">
      <c r="A57" s="5">
        <f t="shared" si="0"/>
        <v>56</v>
      </c>
      <c r="B57" s="5" t="s">
        <v>10</v>
      </c>
      <c r="C57" s="5" t="s">
        <v>153</v>
      </c>
      <c r="D57" s="5" t="s">
        <v>12</v>
      </c>
      <c r="E57" s="5" t="s">
        <v>59</v>
      </c>
      <c r="F57" s="5" t="s">
        <v>154</v>
      </c>
      <c r="G57" s="5">
        <v>59</v>
      </c>
      <c r="H57" s="5">
        <v>119</v>
      </c>
      <c r="I57" s="5" t="s">
        <v>155</v>
      </c>
    </row>
    <row r="58" customFormat="1" spans="1:9">
      <c r="A58" s="5">
        <f t="shared" si="0"/>
        <v>57</v>
      </c>
      <c r="B58" s="5" t="s">
        <v>10</v>
      </c>
      <c r="C58" s="5" t="s">
        <v>156</v>
      </c>
      <c r="D58" s="5" t="s">
        <v>12</v>
      </c>
      <c r="E58" s="5" t="s">
        <v>59</v>
      </c>
      <c r="F58" s="5" t="s">
        <v>157</v>
      </c>
      <c r="G58" s="5">
        <v>37</v>
      </c>
      <c r="H58" s="5">
        <v>80</v>
      </c>
      <c r="I58" s="5" t="s">
        <v>71</v>
      </c>
    </row>
    <row r="59" customFormat="1" spans="1:9">
      <c r="A59" s="5">
        <f t="shared" si="0"/>
        <v>58</v>
      </c>
      <c r="B59" s="5" t="s">
        <v>10</v>
      </c>
      <c r="C59" s="5" t="s">
        <v>158</v>
      </c>
      <c r="D59" s="5" t="s">
        <v>12</v>
      </c>
      <c r="E59" s="5" t="s">
        <v>59</v>
      </c>
      <c r="F59" s="5" t="s">
        <v>157</v>
      </c>
      <c r="G59" s="5">
        <v>17</v>
      </c>
      <c r="H59" s="5">
        <v>63</v>
      </c>
      <c r="I59" s="5" t="s">
        <v>159</v>
      </c>
    </row>
    <row r="60" customFormat="1" spans="1:9">
      <c r="A60" s="5">
        <f t="shared" si="0"/>
        <v>59</v>
      </c>
      <c r="B60" s="5" t="s">
        <v>10</v>
      </c>
      <c r="C60" s="5" t="s">
        <v>160</v>
      </c>
      <c r="D60" s="5" t="s">
        <v>128</v>
      </c>
      <c r="E60" s="5" t="s">
        <v>13</v>
      </c>
      <c r="F60" s="5" t="s">
        <v>161</v>
      </c>
      <c r="G60" s="5">
        <v>104</v>
      </c>
      <c r="H60" s="5">
        <v>25</v>
      </c>
      <c r="I60" s="8" t="s">
        <v>162</v>
      </c>
    </row>
    <row r="61" customFormat="1" spans="1:9">
      <c r="A61" s="5">
        <f t="shared" si="0"/>
        <v>60</v>
      </c>
      <c r="B61" s="5" t="s">
        <v>10</v>
      </c>
      <c r="C61" s="5" t="s">
        <v>163</v>
      </c>
      <c r="D61" s="5" t="s">
        <v>12</v>
      </c>
      <c r="E61" s="5" t="s">
        <v>13</v>
      </c>
      <c r="F61" s="5" t="s">
        <v>164</v>
      </c>
      <c r="G61" s="5">
        <v>64</v>
      </c>
      <c r="H61" s="5">
        <v>83</v>
      </c>
      <c r="I61" s="5" t="s">
        <v>165</v>
      </c>
    </row>
  </sheetData>
  <mergeCells count="1">
    <mergeCell ref="A2:I2"/>
  </mergeCells>
  <pageMargins left="0.751388888888889" right="0.751388888888889" top="0.39305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长期未在注册地通行的大客运车辆详表</vt:lpstr>
      <vt:lpstr>多天跨省通行营转非大客车</vt:lpstr>
      <vt:lpstr>夜间高速公路通行详表</vt:lpstr>
      <vt:lpstr>跨省长距离通行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HuangShubing</dc:creator>
  <cp:lastModifiedBy>南璐</cp:lastModifiedBy>
  <dcterms:created xsi:type="dcterms:W3CDTF">2019-10-24T05:38:00Z</dcterms:created>
  <dcterms:modified xsi:type="dcterms:W3CDTF">2020-01-14T03:30:07Z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